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5" tabRatio="601"/>
  </bookViews>
  <sheets>
    <sheet name="на 1.01.18" sheetId="1" r:id="rId1"/>
  </sheets>
  <definedNames>
    <definedName name="_xlnm._FilterDatabase" localSheetId="0" hidden="1">'на 1.01.18'!#REF!</definedName>
    <definedName name="_xlnm.Print_Titles" localSheetId="0">'на 1.01.18'!$5:$5</definedName>
    <definedName name="_xlnm.Print_Area" localSheetId="0">'на 1.01.18'!$A$1:$G$57</definedName>
  </definedNames>
  <calcPr calcId="124519"/>
</workbook>
</file>

<file path=xl/calcChain.xml><?xml version="1.0" encoding="utf-8"?>
<calcChain xmlns="http://schemas.openxmlformats.org/spreadsheetml/2006/main">
  <c r="G21" i="1"/>
  <c r="G22"/>
  <c r="G34"/>
  <c r="F49"/>
  <c r="F50"/>
  <c r="C46"/>
  <c r="C19"/>
  <c r="C31"/>
  <c r="F34"/>
  <c r="C51" l="1"/>
  <c r="C41"/>
  <c r="C38"/>
  <c r="C26"/>
  <c r="C17"/>
  <c r="C15"/>
  <c r="C6"/>
  <c r="C53" l="1"/>
  <c r="G7"/>
  <c r="G8"/>
  <c r="G9"/>
  <c r="G10"/>
  <c r="G11"/>
  <c r="G12"/>
  <c r="G14"/>
  <c r="G16"/>
  <c r="G18"/>
  <c r="G20"/>
  <c r="G23"/>
  <c r="G24"/>
  <c r="G25"/>
  <c r="G27"/>
  <c r="G28"/>
  <c r="G29"/>
  <c r="G30"/>
  <c r="G32"/>
  <c r="G33"/>
  <c r="G35"/>
  <c r="G36"/>
  <c r="G37"/>
  <c r="G39"/>
  <c r="G40"/>
  <c r="G42"/>
  <c r="G43"/>
  <c r="G44"/>
  <c r="G45"/>
  <c r="G47"/>
  <c r="G48"/>
  <c r="G50"/>
  <c r="G52"/>
  <c r="D46"/>
  <c r="E6"/>
  <c r="D6"/>
  <c r="F14"/>
  <c r="F13"/>
  <c r="F12"/>
  <c r="F11"/>
  <c r="F10"/>
  <c r="F9"/>
  <c r="F8"/>
  <c r="F7"/>
  <c r="D51"/>
  <c r="D41"/>
  <c r="D38"/>
  <c r="D31"/>
  <c r="D26"/>
  <c r="D19"/>
  <c r="D17"/>
  <c r="D15"/>
  <c r="D53" l="1"/>
  <c r="G6"/>
  <c r="F6"/>
  <c r="F21"/>
  <c r="F16"/>
  <c r="F18"/>
  <c r="F20"/>
  <c r="F22"/>
  <c r="F23"/>
  <c r="F24"/>
  <c r="F25"/>
  <c r="F27"/>
  <c r="F28"/>
  <c r="F29"/>
  <c r="F30"/>
  <c r="F32"/>
  <c r="F33"/>
  <c r="F35"/>
  <c r="F36"/>
  <c r="F37"/>
  <c r="F39"/>
  <c r="F40"/>
  <c r="F42"/>
  <c r="F43"/>
  <c r="F44"/>
  <c r="F45"/>
  <c r="F47"/>
  <c r="F48"/>
  <c r="F52"/>
  <c r="E51"/>
  <c r="E46"/>
  <c r="E41"/>
  <c r="E38"/>
  <c r="E31"/>
  <c r="E26"/>
  <c r="E19"/>
  <c r="E17"/>
  <c r="G17" l="1"/>
  <c r="G26"/>
  <c r="G41"/>
  <c r="G46"/>
  <c r="G19"/>
  <c r="G51"/>
  <c r="G31"/>
  <c r="G38"/>
  <c r="E15"/>
  <c r="E53" s="1"/>
  <c r="F41"/>
  <c r="F17"/>
  <c r="F51"/>
  <c r="F38"/>
  <c r="F31"/>
  <c r="F26"/>
  <c r="F19"/>
  <c r="F46"/>
  <c r="F15" l="1"/>
  <c r="G15"/>
  <c r="G53"/>
  <c r="F53"/>
</calcChain>
</file>

<file path=xl/sharedStrings.xml><?xml version="1.0" encoding="utf-8"?>
<sst xmlns="http://schemas.openxmlformats.org/spreadsheetml/2006/main" count="110" uniqueCount="105">
  <si>
    <t>0800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</si>
  <si>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</si>
  <si>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</si>
  <si>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</si>
  <si>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</si>
  <si>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</si>
  <si>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</si>
  <si>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Обслуживание государственного и муниципального долга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</si>
  <si>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</si>
  <si>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</si>
  <si>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</si>
  <si>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</si>
  <si>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</si>
  <si>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</si>
  <si>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</si>
  <si>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</si>
  <si>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</si>
  <si>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</si>
  <si>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</si>
  <si>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</si>
  <si>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</si>
  <si>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</si>
  <si>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</si>
  <si>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</si>
  <si>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</si>
  <si>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</si>
  <si>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</si>
  <si>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</si>
  <si>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</si>
  <si>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</si>
  <si>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</si>
  <si>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</si>
  <si>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</si>
  <si>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</si>
  <si>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</si>
  <si>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</si>
  <si>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</si>
  <si>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</si>
  <si>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</si>
  <si>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</si>
  <si>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</si>
  <si>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</si>
  <si>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</si>
  <si>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</si>
  <si>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</si>
  <si>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</si>
  <si>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</si>
  <si>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</si>
  <si>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</si>
  <si>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</si>
  <si>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</si>
  <si>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</si>
  <si>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</si>
  <si>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</si>
  <si>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</si>
  <si>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</si>
  <si>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</si>
  <si>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</si>
  <si>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</si>
  <si>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</si>
  <si>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</si>
  <si>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</si>
  <si>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</si>
  <si>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</si>
  <si>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</si>
  <si>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</si>
  <si>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</si>
  <si>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</si>
  <si>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</si>
  <si>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</si>
  <si>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1300</t>
  </si>
  <si>
    <t>Обслуживание внутреннего государственного и муниципального долга</t>
  </si>
  <si>
    <t>0113</t>
  </si>
  <si>
    <t>Другие вопросы в области культуры, кинематографии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</si>
  <si>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</si>
  <si>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</si>
  <si>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</si>
  <si>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</si>
  <si>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Дорожное хозяйство (дорожные фонды)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</si>
  <si>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</si>
  <si>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</si>
  <si>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</si>
  <si>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</si>
  <si>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</si>
  <si>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</si>
  <si>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администрации муниципального образования «Город Саратов»</t>
  </si>
  <si>
    <t>Культура, кинематография</t>
  </si>
  <si>
    <t>А.С. Струков</t>
  </si>
  <si>
    <t>0405</t>
  </si>
  <si>
    <t>Сельское хозяйство и рыболовство</t>
  </si>
  <si>
    <t>3</t>
  </si>
  <si>
    <t>4</t>
  </si>
  <si>
    <t>5</t>
  </si>
  <si>
    <t>6</t>
  </si>
  <si>
    <t>Исполнено
за 2017 год</t>
  </si>
  <si>
    <t>0703</t>
  </si>
  <si>
    <t>Дополнительное образование детей</t>
  </si>
  <si>
    <t>Молодежная политика</t>
  </si>
  <si>
    <t>Анализ исполнения расходов бюджета муниципального образования «Город Саратов» на 01.01.2019 года</t>
  </si>
  <si>
    <t>Уточненные бюджетные назначения 2018 года</t>
  </si>
  <si>
    <t>Исполнено
за 2018 год</t>
  </si>
  <si>
    <t>к уточненным бюджетным назначениям 
  2018 года</t>
  </si>
  <si>
    <t>к соответ-ствующему периоду 2017 года</t>
  </si>
  <si>
    <t>Председатель комитета по финансам</t>
  </si>
  <si>
    <t>Спорт высших достижений</t>
  </si>
</sst>
</file>

<file path=xl/styles.xml><?xml version="1.0" encoding="utf-8"?>
<styleSheet xmlns="http://schemas.openxmlformats.org/spreadsheetml/2006/main">
  <numFmts count="3">
    <numFmt numFmtId="164" formatCode="#,##0.0_р_.;[Red]\-#,##0.0_р_."/>
    <numFmt numFmtId="165" formatCode="#,##0.0"/>
    <numFmt numFmtId="166" formatCode="#,##0.0_ ;[Red]\-#,##0.0\ "/>
  </numFmts>
  <fonts count="1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70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10" fillId="2" borderId="1" xfId="0" applyNumberFormat="1" applyFont="1" applyFill="1" applyBorder="1" applyAlignment="1">
      <alignment horizontal="right" wrapText="1"/>
    </xf>
    <xf numFmtId="165" fontId="13" fillId="2" borderId="1" xfId="0" applyNumberFormat="1" applyFont="1" applyFill="1" applyBorder="1" applyAlignment="1">
      <alignment horizontal="right" wrapText="1"/>
    </xf>
    <xf numFmtId="165" fontId="13" fillId="2" borderId="1" xfId="0" applyNumberFormat="1" applyFont="1" applyFill="1" applyBorder="1" applyAlignment="1">
      <alignment horizontal="right" vertical="top" wrapText="1"/>
    </xf>
    <xf numFmtId="0" fontId="6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left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7"/>
  <sheetViews>
    <sheetView showGridLines="0" tabSelected="1" view="pageBreakPreview" zoomScale="70" zoomScaleNormal="60" zoomScaleSheetLayoutView="70" workbookViewId="0">
      <pane ySplit="5" topLeftCell="A33" activePane="bottomLeft" state="frozen"/>
      <selection pane="bottomLeft" activeCell="E54" sqref="E54"/>
    </sheetView>
  </sheetViews>
  <sheetFormatPr defaultRowHeight="12.75"/>
  <cols>
    <col min="1" max="1" width="8" customWidth="1"/>
    <col min="2" max="2" width="92.5703125" customWidth="1"/>
    <col min="3" max="3" width="18.28515625" customWidth="1"/>
    <col min="4" max="4" width="19.140625" style="20" customWidth="1"/>
    <col min="5" max="5" width="20.140625" customWidth="1"/>
    <col min="6" max="6" width="17.5703125" customWidth="1"/>
    <col min="7" max="7" width="16.5703125" customWidth="1"/>
    <col min="8" max="8" width="1" customWidth="1"/>
    <col min="9" max="9" width="9.28515625" customWidth="1"/>
    <col min="13" max="13" width="11.85546875" customWidth="1"/>
    <col min="16" max="16" width="11.85546875" customWidth="1"/>
    <col min="19" max="19" width="12" customWidth="1"/>
    <col min="22" max="22" width="11.85546875" customWidth="1"/>
    <col min="23" max="23" width="9.5703125" customWidth="1"/>
    <col min="24" max="24" width="10" customWidth="1"/>
    <col min="25" max="25" width="11.5703125" customWidth="1"/>
  </cols>
  <sheetData>
    <row r="1" spans="1:27" ht="20.25">
      <c r="A1" s="21"/>
      <c r="B1" s="22" t="s">
        <v>98</v>
      </c>
      <c r="C1" s="22"/>
      <c r="D1" s="23"/>
      <c r="E1" s="22"/>
      <c r="F1" s="22"/>
      <c r="G1" s="22"/>
      <c r="H1" s="15"/>
      <c r="I1" s="9"/>
      <c r="J1" s="1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4"/>
      <c r="Z1" s="3"/>
      <c r="AA1" s="3"/>
    </row>
    <row r="2" spans="1:27" ht="20.25">
      <c r="A2" s="21"/>
      <c r="B2" s="22"/>
      <c r="C2" s="22"/>
      <c r="D2" s="23"/>
      <c r="E2" s="22"/>
      <c r="F2" s="21"/>
      <c r="G2" s="47" t="s">
        <v>68</v>
      </c>
      <c r="H2" s="16"/>
      <c r="I2" s="4"/>
      <c r="J2" s="4"/>
      <c r="K2" s="11"/>
      <c r="L2" s="11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6"/>
      <c r="Y2" s="6"/>
      <c r="Z2" s="3"/>
      <c r="AA2" s="3"/>
    </row>
    <row r="3" spans="1:27" ht="20.25" customHeight="1">
      <c r="A3" s="62" t="s">
        <v>50</v>
      </c>
      <c r="B3" s="66" t="s">
        <v>51</v>
      </c>
      <c r="C3" s="64" t="s">
        <v>94</v>
      </c>
      <c r="D3" s="68" t="s">
        <v>99</v>
      </c>
      <c r="E3" s="64" t="s">
        <v>100</v>
      </c>
      <c r="F3" s="60" t="s">
        <v>6</v>
      </c>
      <c r="G3" s="61"/>
      <c r="H3" s="16"/>
      <c r="I3" s="7"/>
      <c r="J3" s="7"/>
      <c r="K3" s="11"/>
      <c r="L3" s="11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3"/>
      <c r="AA3" s="3"/>
    </row>
    <row r="4" spans="1:27" ht="101.25" customHeight="1">
      <c r="A4" s="63"/>
      <c r="B4" s="67"/>
      <c r="C4" s="65"/>
      <c r="D4" s="63"/>
      <c r="E4" s="65"/>
      <c r="F4" s="59" t="s">
        <v>101</v>
      </c>
      <c r="G4" s="59" t="s">
        <v>102</v>
      </c>
      <c r="H4" s="13"/>
      <c r="I4" s="8"/>
      <c r="J4" s="10"/>
      <c r="K4" s="11"/>
      <c r="L4" s="11"/>
      <c r="M4" s="8"/>
      <c r="N4" s="7"/>
      <c r="O4" s="7"/>
      <c r="P4" s="8"/>
      <c r="Q4" s="7"/>
      <c r="R4" s="7"/>
      <c r="S4" s="8"/>
      <c r="T4" s="7"/>
      <c r="U4" s="7"/>
      <c r="V4" s="8"/>
      <c r="W4" s="4"/>
      <c r="X4" s="4"/>
      <c r="Y4" s="8"/>
      <c r="Z4" s="3"/>
      <c r="AA4" s="3"/>
    </row>
    <row r="5" spans="1:27" ht="20.25">
      <c r="A5" s="53">
        <v>1</v>
      </c>
      <c r="B5" s="54">
        <v>2</v>
      </c>
      <c r="C5" s="54" t="s">
        <v>90</v>
      </c>
      <c r="D5" s="54" t="s">
        <v>91</v>
      </c>
      <c r="E5" s="53" t="s">
        <v>92</v>
      </c>
      <c r="F5" s="54" t="s">
        <v>93</v>
      </c>
      <c r="G5" s="54" t="s">
        <v>52</v>
      </c>
      <c r="H5" s="13"/>
      <c r="I5" s="8"/>
      <c r="J5" s="10"/>
      <c r="K5" s="11"/>
      <c r="L5" s="11"/>
      <c r="M5" s="8"/>
      <c r="N5" s="7"/>
      <c r="O5" s="7"/>
      <c r="P5" s="8"/>
      <c r="Q5" s="7"/>
      <c r="R5" s="7"/>
      <c r="S5" s="8"/>
      <c r="T5" s="7"/>
      <c r="U5" s="7"/>
      <c r="V5" s="8"/>
      <c r="W5" s="4"/>
      <c r="X5" s="4"/>
      <c r="Y5" s="8"/>
      <c r="Z5" s="3"/>
      <c r="AA5" s="3"/>
    </row>
    <row r="6" spans="1:27" ht="20.25">
      <c r="A6" s="48" t="s">
        <v>4</v>
      </c>
      <c r="B6" s="24" t="s">
        <v>8</v>
      </c>
      <c r="C6" s="55">
        <f>C7+C8+C9+C11+C12+C13+C14+C10</f>
        <v>1045852.5</v>
      </c>
      <c r="D6" s="46">
        <f>SUM(D7:D14)</f>
        <v>1228746.6000000001</v>
      </c>
      <c r="E6" s="46">
        <f>SUM(E7:E14)</f>
        <v>1217180.5</v>
      </c>
      <c r="F6" s="46">
        <f t="shared" ref="F6:F40" si="0">ROUND(E6/D6*100,1)</f>
        <v>99.1</v>
      </c>
      <c r="G6" s="46">
        <f t="shared" ref="G6:G12" si="1">E6/C6*100</f>
        <v>116.38165993770633</v>
      </c>
      <c r="H6" s="14"/>
    </row>
    <row r="7" spans="1:27" ht="40.5">
      <c r="A7" s="49" t="s">
        <v>41</v>
      </c>
      <c r="B7" s="25" t="s">
        <v>69</v>
      </c>
      <c r="C7" s="44">
        <v>2713.3</v>
      </c>
      <c r="D7" s="44">
        <v>2905.2</v>
      </c>
      <c r="E7" s="44">
        <v>2832.5</v>
      </c>
      <c r="F7" s="44">
        <f t="shared" si="0"/>
        <v>97.5</v>
      </c>
      <c r="G7" s="44">
        <f t="shared" si="1"/>
        <v>104.39317436332141</v>
      </c>
      <c r="H7" s="14"/>
    </row>
    <row r="8" spans="1:27" ht="60.75">
      <c r="A8" s="49" t="s">
        <v>23</v>
      </c>
      <c r="B8" s="25" t="s">
        <v>53</v>
      </c>
      <c r="C8" s="44">
        <v>107899.4</v>
      </c>
      <c r="D8" s="44">
        <v>107601.5</v>
      </c>
      <c r="E8" s="44">
        <v>107600.8</v>
      </c>
      <c r="F8" s="44">
        <f t="shared" si="0"/>
        <v>100</v>
      </c>
      <c r="G8" s="44">
        <f t="shared" si="1"/>
        <v>99.723260741023594</v>
      </c>
      <c r="H8" s="14"/>
    </row>
    <row r="9" spans="1:27" ht="60.75">
      <c r="A9" s="49" t="s">
        <v>24</v>
      </c>
      <c r="B9" s="25" t="s">
        <v>54</v>
      </c>
      <c r="C9" s="44">
        <v>376080.1</v>
      </c>
      <c r="D9" s="44">
        <v>389784.8</v>
      </c>
      <c r="E9" s="44">
        <v>389414.2</v>
      </c>
      <c r="F9" s="44">
        <f t="shared" si="0"/>
        <v>99.9</v>
      </c>
      <c r="G9" s="44">
        <f t="shared" si="1"/>
        <v>103.54554787663585</v>
      </c>
      <c r="H9" s="14"/>
    </row>
    <row r="10" spans="1:27" ht="20.25">
      <c r="A10" s="49" t="s">
        <v>83</v>
      </c>
      <c r="B10" s="25" t="s">
        <v>84</v>
      </c>
      <c r="C10" s="44">
        <v>270.2</v>
      </c>
      <c r="D10" s="44">
        <v>876.9</v>
      </c>
      <c r="E10" s="44">
        <v>860.6</v>
      </c>
      <c r="F10" s="44">
        <f t="shared" si="0"/>
        <v>98.1</v>
      </c>
      <c r="G10" s="44">
        <f t="shared" si="1"/>
        <v>318.50481125092529</v>
      </c>
      <c r="H10" s="14"/>
    </row>
    <row r="11" spans="1:27" ht="40.5">
      <c r="A11" s="49" t="s">
        <v>25</v>
      </c>
      <c r="B11" s="25" t="s">
        <v>63</v>
      </c>
      <c r="C11" s="44">
        <v>128424.8</v>
      </c>
      <c r="D11" s="44">
        <v>129244.6</v>
      </c>
      <c r="E11" s="44">
        <v>128968</v>
      </c>
      <c r="F11" s="44">
        <f t="shared" si="0"/>
        <v>99.8</v>
      </c>
      <c r="G11" s="44">
        <f t="shared" si="1"/>
        <v>100.42297126411721</v>
      </c>
      <c r="H11" s="14"/>
    </row>
    <row r="12" spans="1:27" ht="20.25">
      <c r="A12" s="49" t="s">
        <v>26</v>
      </c>
      <c r="B12" s="25" t="s">
        <v>11</v>
      </c>
      <c r="C12" s="44">
        <v>6502.4</v>
      </c>
      <c r="D12" s="44">
        <v>7668.5</v>
      </c>
      <c r="E12" s="44">
        <v>7617.8</v>
      </c>
      <c r="F12" s="44">
        <f t="shared" si="0"/>
        <v>99.3</v>
      </c>
      <c r="G12" s="44">
        <f t="shared" si="1"/>
        <v>117.15366633858268</v>
      </c>
    </row>
    <row r="13" spans="1:27" ht="20.25">
      <c r="A13" s="49" t="s">
        <v>55</v>
      </c>
      <c r="B13" s="25" t="s">
        <v>64</v>
      </c>
      <c r="C13" s="44">
        <v>0</v>
      </c>
      <c r="D13" s="44">
        <v>4142.8999999999996</v>
      </c>
      <c r="E13" s="44">
        <v>0</v>
      </c>
      <c r="F13" s="44">
        <f t="shared" si="0"/>
        <v>0</v>
      </c>
      <c r="G13" s="44">
        <v>0</v>
      </c>
    </row>
    <row r="14" spans="1:27" ht="20.25">
      <c r="A14" s="49" t="s">
        <v>72</v>
      </c>
      <c r="B14" s="25" t="s">
        <v>12</v>
      </c>
      <c r="C14" s="44">
        <v>423962.3</v>
      </c>
      <c r="D14" s="44">
        <v>586522.19999999995</v>
      </c>
      <c r="E14" s="44">
        <v>579886.6</v>
      </c>
      <c r="F14" s="44">
        <f t="shared" si="0"/>
        <v>98.9</v>
      </c>
      <c r="G14" s="44">
        <f t="shared" ref="G14:G22" si="2">E14/C14*100</f>
        <v>136.77786916431012</v>
      </c>
    </row>
    <row r="15" spans="1:27" ht="20.25">
      <c r="A15" s="50" t="s">
        <v>48</v>
      </c>
      <c r="B15" s="26" t="s">
        <v>49</v>
      </c>
      <c r="C15" s="56">
        <f>C16</f>
        <v>1245.3</v>
      </c>
      <c r="D15" s="46">
        <f>D16</f>
        <v>1483</v>
      </c>
      <c r="E15" s="46">
        <f t="shared" ref="E15" si="3">E16</f>
        <v>1454</v>
      </c>
      <c r="F15" s="46">
        <f t="shared" si="0"/>
        <v>98</v>
      </c>
      <c r="G15" s="46">
        <f t="shared" si="2"/>
        <v>116.7590138922348</v>
      </c>
    </row>
    <row r="16" spans="1:27" ht="20.25">
      <c r="A16" s="51" t="s">
        <v>56</v>
      </c>
      <c r="B16" s="27" t="s">
        <v>3</v>
      </c>
      <c r="C16" s="44">
        <v>1245.3</v>
      </c>
      <c r="D16" s="44">
        <v>1483</v>
      </c>
      <c r="E16" s="44">
        <v>1454</v>
      </c>
      <c r="F16" s="44">
        <f t="shared" si="0"/>
        <v>98</v>
      </c>
      <c r="G16" s="44">
        <f t="shared" si="2"/>
        <v>116.7590138922348</v>
      </c>
    </row>
    <row r="17" spans="1:7" ht="19.5" customHeight="1">
      <c r="A17" s="50" t="s">
        <v>27</v>
      </c>
      <c r="B17" s="26" t="s">
        <v>9</v>
      </c>
      <c r="C17" s="56">
        <f>C18</f>
        <v>68391</v>
      </c>
      <c r="D17" s="46">
        <f>D18</f>
        <v>94091.8</v>
      </c>
      <c r="E17" s="46">
        <f t="shared" ref="E17" si="4">E18</f>
        <v>93570.2</v>
      </c>
      <c r="F17" s="46">
        <f t="shared" si="0"/>
        <v>99.4</v>
      </c>
      <c r="G17" s="46">
        <f t="shared" si="2"/>
        <v>136.81654018803644</v>
      </c>
    </row>
    <row r="18" spans="1:7" ht="40.5">
      <c r="A18" s="49" t="s">
        <v>28</v>
      </c>
      <c r="B18" s="25" t="s">
        <v>65</v>
      </c>
      <c r="C18" s="44">
        <v>68391</v>
      </c>
      <c r="D18" s="44">
        <v>94091.8</v>
      </c>
      <c r="E18" s="44">
        <v>93570.2</v>
      </c>
      <c r="F18" s="44">
        <f t="shared" si="0"/>
        <v>99.4</v>
      </c>
      <c r="G18" s="44">
        <f t="shared" si="2"/>
        <v>136.81654018803644</v>
      </c>
    </row>
    <row r="19" spans="1:7" ht="20.25">
      <c r="A19" s="48" t="s">
        <v>29</v>
      </c>
      <c r="B19" s="26" t="s">
        <v>10</v>
      </c>
      <c r="C19" s="56">
        <f>C23+C24+C25+C22+C20+C21</f>
        <v>2315456.7999999998</v>
      </c>
      <c r="D19" s="46">
        <f>SUM(D20:D25)</f>
        <v>2715678.6999999997</v>
      </c>
      <c r="E19" s="46">
        <f t="shared" ref="E19" si="5">SUM(E20:E25)</f>
        <v>2674945.2999999998</v>
      </c>
      <c r="F19" s="46">
        <f t="shared" si="0"/>
        <v>98.5</v>
      </c>
      <c r="G19" s="46">
        <f t="shared" si="2"/>
        <v>115.52559736808736</v>
      </c>
    </row>
    <row r="20" spans="1:7" ht="20.25">
      <c r="A20" s="49" t="s">
        <v>80</v>
      </c>
      <c r="B20" s="25" t="s">
        <v>81</v>
      </c>
      <c r="C20" s="44">
        <v>3789.9</v>
      </c>
      <c r="D20" s="44">
        <v>601</v>
      </c>
      <c r="E20" s="44">
        <v>600.9</v>
      </c>
      <c r="F20" s="44">
        <f t="shared" si="0"/>
        <v>100</v>
      </c>
      <c r="G20" s="44">
        <f t="shared" si="2"/>
        <v>15.855299612126968</v>
      </c>
    </row>
    <row r="21" spans="1:7" ht="20.25">
      <c r="A21" s="49" t="s">
        <v>88</v>
      </c>
      <c r="B21" s="25" t="s">
        <v>89</v>
      </c>
      <c r="C21" s="44">
        <v>4375.8</v>
      </c>
      <c r="D21" s="44">
        <v>1378.7</v>
      </c>
      <c r="E21" s="44">
        <v>1235.9000000000001</v>
      </c>
      <c r="F21" s="44">
        <f t="shared" si="0"/>
        <v>89.6</v>
      </c>
      <c r="G21" s="44">
        <f t="shared" si="2"/>
        <v>28.243978243978248</v>
      </c>
    </row>
    <row r="22" spans="1:7" ht="20.25">
      <c r="A22" s="49" t="s">
        <v>79</v>
      </c>
      <c r="B22" s="25" t="s">
        <v>82</v>
      </c>
      <c r="C22" s="44">
        <v>57794.7</v>
      </c>
      <c r="D22" s="44">
        <v>276042.8</v>
      </c>
      <c r="E22" s="44">
        <v>275325.90000000002</v>
      </c>
      <c r="F22" s="44">
        <f t="shared" si="0"/>
        <v>99.7</v>
      </c>
      <c r="G22" s="44">
        <f t="shared" si="2"/>
        <v>476.38607000295883</v>
      </c>
    </row>
    <row r="23" spans="1:7" ht="20.25">
      <c r="A23" s="49" t="s">
        <v>30</v>
      </c>
      <c r="B23" s="28" t="s">
        <v>13</v>
      </c>
      <c r="C23" s="44">
        <v>242528.1</v>
      </c>
      <c r="D23" s="44">
        <v>284002.7</v>
      </c>
      <c r="E23" s="44">
        <v>283839.2</v>
      </c>
      <c r="F23" s="44">
        <f t="shared" si="0"/>
        <v>99.9</v>
      </c>
      <c r="G23" s="44">
        <f t="shared" ref="G23:G53" si="6">E23/C23*100</f>
        <v>117.033531372241</v>
      </c>
    </row>
    <row r="24" spans="1:7" ht="20.25">
      <c r="A24" s="49" t="s">
        <v>31</v>
      </c>
      <c r="B24" s="28" t="s">
        <v>78</v>
      </c>
      <c r="C24" s="44">
        <v>1995478.9</v>
      </c>
      <c r="D24" s="44">
        <v>2147436.9</v>
      </c>
      <c r="E24" s="44">
        <v>2109806.7999999998</v>
      </c>
      <c r="F24" s="44">
        <f t="shared" si="0"/>
        <v>98.2</v>
      </c>
      <c r="G24" s="44">
        <f t="shared" si="6"/>
        <v>105.72934647417217</v>
      </c>
    </row>
    <row r="25" spans="1:7" ht="20.25">
      <c r="A25" s="49" t="s">
        <v>57</v>
      </c>
      <c r="B25" s="25" t="s">
        <v>42</v>
      </c>
      <c r="C25" s="44">
        <v>11489.4</v>
      </c>
      <c r="D25" s="44">
        <v>6216.6</v>
      </c>
      <c r="E25" s="44">
        <v>4136.6000000000004</v>
      </c>
      <c r="F25" s="44">
        <f t="shared" si="0"/>
        <v>66.5</v>
      </c>
      <c r="G25" s="44">
        <f t="shared" si="6"/>
        <v>36.003620728671649</v>
      </c>
    </row>
    <row r="26" spans="1:7" ht="20.25">
      <c r="A26" s="50" t="s">
        <v>32</v>
      </c>
      <c r="B26" s="29" t="s">
        <v>1</v>
      </c>
      <c r="C26" s="57">
        <f>C27+C28+C30+C29</f>
        <v>2765558.0999999996</v>
      </c>
      <c r="D26" s="46">
        <f>SUM(D27:D30)</f>
        <v>1164946.5</v>
      </c>
      <c r="E26" s="46">
        <f t="shared" ref="E26" si="7">SUM(E27:E30)</f>
        <v>1121598.7000000002</v>
      </c>
      <c r="F26" s="46">
        <f t="shared" si="0"/>
        <v>96.3</v>
      </c>
      <c r="G26" s="46">
        <f t="shared" si="6"/>
        <v>40.55596228479164</v>
      </c>
    </row>
    <row r="27" spans="1:7" ht="20.25">
      <c r="A27" s="49" t="s">
        <v>33</v>
      </c>
      <c r="B27" s="28" t="s">
        <v>14</v>
      </c>
      <c r="C27" s="44">
        <v>1855928.4</v>
      </c>
      <c r="D27" s="44">
        <v>181084.3</v>
      </c>
      <c r="E27" s="44">
        <v>163752.5</v>
      </c>
      <c r="F27" s="44">
        <f t="shared" si="0"/>
        <v>90.4</v>
      </c>
      <c r="G27" s="44">
        <f t="shared" si="6"/>
        <v>8.8232121454685437</v>
      </c>
    </row>
    <row r="28" spans="1:7" ht="20.25">
      <c r="A28" s="49" t="s">
        <v>34</v>
      </c>
      <c r="B28" s="25" t="s">
        <v>15</v>
      </c>
      <c r="C28" s="44">
        <v>70096.899999999994</v>
      </c>
      <c r="D28" s="44">
        <v>67911.7</v>
      </c>
      <c r="E28" s="44">
        <v>62419.3</v>
      </c>
      <c r="F28" s="44">
        <f t="shared" si="0"/>
        <v>91.9</v>
      </c>
      <c r="G28" s="44">
        <f t="shared" si="6"/>
        <v>89.047161857371734</v>
      </c>
    </row>
    <row r="29" spans="1:7" ht="20.25">
      <c r="A29" s="49" t="s">
        <v>58</v>
      </c>
      <c r="B29" s="25" t="s">
        <v>59</v>
      </c>
      <c r="C29" s="44">
        <v>779930</v>
      </c>
      <c r="D29" s="44">
        <v>856100.5</v>
      </c>
      <c r="E29" s="44">
        <v>835716.3</v>
      </c>
      <c r="F29" s="44">
        <f t="shared" si="0"/>
        <v>97.6</v>
      </c>
      <c r="G29" s="44">
        <f t="shared" si="6"/>
        <v>107.15273165540498</v>
      </c>
    </row>
    <row r="30" spans="1:7" ht="20.25">
      <c r="A30" s="49" t="s">
        <v>60</v>
      </c>
      <c r="B30" s="25" t="s">
        <v>43</v>
      </c>
      <c r="C30" s="44">
        <v>59602.8</v>
      </c>
      <c r="D30" s="44">
        <v>59850</v>
      </c>
      <c r="E30" s="44">
        <v>59710.6</v>
      </c>
      <c r="F30" s="44">
        <f t="shared" si="0"/>
        <v>99.8</v>
      </c>
      <c r="G30" s="44">
        <f t="shared" si="6"/>
        <v>100.18086398625567</v>
      </c>
    </row>
    <row r="31" spans="1:7" ht="20.25">
      <c r="A31" s="50" t="s">
        <v>5</v>
      </c>
      <c r="B31" s="26" t="s">
        <v>2</v>
      </c>
      <c r="C31" s="56">
        <f>C32+C33+C34+C36+C37+C35</f>
        <v>7481980.7000000011</v>
      </c>
      <c r="D31" s="46">
        <f>SUM(D32:D37)</f>
        <v>8681392.1999999993</v>
      </c>
      <c r="E31" s="46">
        <f t="shared" ref="E31" si="8">SUM(E32:E37)</f>
        <v>8666485.0999999996</v>
      </c>
      <c r="F31" s="46">
        <f t="shared" si="0"/>
        <v>99.8</v>
      </c>
      <c r="G31" s="46">
        <f t="shared" si="6"/>
        <v>115.83142816714293</v>
      </c>
    </row>
    <row r="32" spans="1:7" ht="20.25">
      <c r="A32" s="49" t="s">
        <v>35</v>
      </c>
      <c r="B32" s="28" t="s">
        <v>16</v>
      </c>
      <c r="C32" s="44">
        <v>2381626.4</v>
      </c>
      <c r="D32" s="44">
        <v>2945408.8</v>
      </c>
      <c r="E32" s="44">
        <v>2937440.7</v>
      </c>
      <c r="F32" s="44">
        <f t="shared" si="0"/>
        <v>99.7</v>
      </c>
      <c r="G32" s="44">
        <f t="shared" si="6"/>
        <v>123.33759400718772</v>
      </c>
    </row>
    <row r="33" spans="1:7" ht="20.25">
      <c r="A33" s="49" t="s">
        <v>36</v>
      </c>
      <c r="B33" s="28" t="s">
        <v>17</v>
      </c>
      <c r="C33" s="44">
        <v>3906740.5</v>
      </c>
      <c r="D33" s="44">
        <v>4574238.2</v>
      </c>
      <c r="E33" s="44">
        <v>4571448</v>
      </c>
      <c r="F33" s="44">
        <f t="shared" si="0"/>
        <v>99.9</v>
      </c>
      <c r="G33" s="44">
        <f t="shared" si="6"/>
        <v>117.01437553889234</v>
      </c>
    </row>
    <row r="34" spans="1:7" ht="20.25">
      <c r="A34" s="49" t="s">
        <v>95</v>
      </c>
      <c r="B34" s="28" t="s">
        <v>96</v>
      </c>
      <c r="C34" s="44">
        <v>859652.2</v>
      </c>
      <c r="D34" s="44">
        <v>799580.4</v>
      </c>
      <c r="E34" s="44">
        <v>797546.8</v>
      </c>
      <c r="F34" s="44">
        <f t="shared" si="0"/>
        <v>99.7</v>
      </c>
      <c r="G34" s="44">
        <f t="shared" si="6"/>
        <v>92.775520146403395</v>
      </c>
    </row>
    <row r="35" spans="1:7" ht="40.5">
      <c r="A35" s="49" t="s">
        <v>66</v>
      </c>
      <c r="B35" s="25" t="s">
        <v>67</v>
      </c>
      <c r="C35" s="44">
        <v>2805.7</v>
      </c>
      <c r="D35" s="44">
        <v>3225.1</v>
      </c>
      <c r="E35" s="44">
        <v>3220.6</v>
      </c>
      <c r="F35" s="44">
        <f t="shared" si="0"/>
        <v>99.9</v>
      </c>
      <c r="G35" s="44">
        <f t="shared" si="6"/>
        <v>114.7877535017999</v>
      </c>
    </row>
    <row r="36" spans="1:7" ht="20.25">
      <c r="A36" s="49" t="s">
        <v>37</v>
      </c>
      <c r="B36" s="28" t="s">
        <v>97</v>
      </c>
      <c r="C36" s="44">
        <v>90068.4</v>
      </c>
      <c r="D36" s="44">
        <v>106442.1</v>
      </c>
      <c r="E36" s="44">
        <v>106070.6</v>
      </c>
      <c r="F36" s="44">
        <f t="shared" si="0"/>
        <v>99.7</v>
      </c>
      <c r="G36" s="44">
        <f t="shared" si="6"/>
        <v>117.76671951539055</v>
      </c>
    </row>
    <row r="37" spans="1:7" ht="20.25">
      <c r="A37" s="49" t="s">
        <v>38</v>
      </c>
      <c r="B37" s="28" t="s">
        <v>18</v>
      </c>
      <c r="C37" s="44">
        <v>241087.5</v>
      </c>
      <c r="D37" s="44">
        <v>252497.6</v>
      </c>
      <c r="E37" s="44">
        <v>250758.39999999999</v>
      </c>
      <c r="F37" s="44">
        <f t="shared" si="0"/>
        <v>99.3</v>
      </c>
      <c r="G37" s="44">
        <f t="shared" si="6"/>
        <v>104.01136516824805</v>
      </c>
    </row>
    <row r="38" spans="1:7" ht="20.25">
      <c r="A38" s="50" t="s">
        <v>0</v>
      </c>
      <c r="B38" s="26" t="s">
        <v>86</v>
      </c>
      <c r="C38" s="56">
        <f>C39+C40</f>
        <v>332012.3</v>
      </c>
      <c r="D38" s="46">
        <f>SUM(D39:D40)</f>
        <v>382574.7</v>
      </c>
      <c r="E38" s="46">
        <f t="shared" ref="E38" si="9">SUM(E39:E40)</f>
        <v>382030.5</v>
      </c>
      <c r="F38" s="46">
        <f t="shared" si="0"/>
        <v>99.9</v>
      </c>
      <c r="G38" s="46">
        <f t="shared" si="6"/>
        <v>115.06516475443831</v>
      </c>
    </row>
    <row r="39" spans="1:7" ht="20.25">
      <c r="A39" s="49" t="s">
        <v>39</v>
      </c>
      <c r="B39" s="25" t="s">
        <v>44</v>
      </c>
      <c r="C39" s="44">
        <v>296747.3</v>
      </c>
      <c r="D39" s="44">
        <v>346243.4</v>
      </c>
      <c r="E39" s="44">
        <v>345760.7</v>
      </c>
      <c r="F39" s="44">
        <f t="shared" si="0"/>
        <v>99.9</v>
      </c>
      <c r="G39" s="44">
        <f t="shared" si="6"/>
        <v>116.51688153523216</v>
      </c>
    </row>
    <row r="40" spans="1:7" ht="20.25">
      <c r="A40" s="49" t="s">
        <v>40</v>
      </c>
      <c r="B40" s="25" t="s">
        <v>73</v>
      </c>
      <c r="C40" s="44">
        <v>35265</v>
      </c>
      <c r="D40" s="44">
        <v>36331.300000000003</v>
      </c>
      <c r="E40" s="44">
        <v>36269.800000000003</v>
      </c>
      <c r="F40" s="44">
        <f t="shared" si="0"/>
        <v>99.8</v>
      </c>
      <c r="G40" s="44">
        <f t="shared" si="6"/>
        <v>102.84928399262725</v>
      </c>
    </row>
    <row r="41" spans="1:7" ht="20.25">
      <c r="A41" s="50" t="s">
        <v>47</v>
      </c>
      <c r="B41" s="29" t="s">
        <v>19</v>
      </c>
      <c r="C41" s="56">
        <f>C42+C43+C45+C44</f>
        <v>627896.6</v>
      </c>
      <c r="D41" s="46">
        <f>SUM(D42:D45)</f>
        <v>648995.1</v>
      </c>
      <c r="E41" s="46">
        <f t="shared" ref="E41" si="10">SUM(E42:E45)</f>
        <v>643252.59999999986</v>
      </c>
      <c r="F41" s="46">
        <f t="shared" ref="F41:F53" si="11">ROUND(E41/D41*100,1)</f>
        <v>99.1</v>
      </c>
      <c r="G41" s="46">
        <f t="shared" si="6"/>
        <v>102.4456256014127</v>
      </c>
    </row>
    <row r="42" spans="1:7" ht="20.25">
      <c r="A42" s="52">
        <v>1001</v>
      </c>
      <c r="B42" s="28" t="s">
        <v>20</v>
      </c>
      <c r="C42" s="44">
        <v>60313.3</v>
      </c>
      <c r="D42" s="44">
        <v>65873.7</v>
      </c>
      <c r="E42" s="44">
        <v>65854.100000000006</v>
      </c>
      <c r="F42" s="44">
        <f t="shared" si="11"/>
        <v>100</v>
      </c>
      <c r="G42" s="44">
        <f t="shared" si="6"/>
        <v>109.18669679821863</v>
      </c>
    </row>
    <row r="43" spans="1:7" ht="20.25">
      <c r="A43" s="52">
        <v>1003</v>
      </c>
      <c r="B43" s="28" t="s">
        <v>21</v>
      </c>
      <c r="C43" s="44">
        <v>359418.8</v>
      </c>
      <c r="D43" s="44">
        <v>355046.2</v>
      </c>
      <c r="E43" s="44">
        <v>349367.1</v>
      </c>
      <c r="F43" s="44">
        <f t="shared" si="11"/>
        <v>98.4</v>
      </c>
      <c r="G43" s="44">
        <f t="shared" si="6"/>
        <v>97.203346068708697</v>
      </c>
    </row>
    <row r="44" spans="1:7" ht="20.25">
      <c r="A44" s="52">
        <v>1004</v>
      </c>
      <c r="B44" s="28" t="s">
        <v>62</v>
      </c>
      <c r="C44" s="44">
        <v>169668.1</v>
      </c>
      <c r="D44" s="44">
        <v>185972.8</v>
      </c>
      <c r="E44" s="44">
        <v>185930.7</v>
      </c>
      <c r="F44" s="44">
        <f t="shared" si="11"/>
        <v>100</v>
      </c>
      <c r="G44" s="44">
        <f t="shared" si="6"/>
        <v>109.58494849650582</v>
      </c>
    </row>
    <row r="45" spans="1:7" ht="20.25">
      <c r="A45" s="52">
        <v>1006</v>
      </c>
      <c r="B45" s="25" t="s">
        <v>45</v>
      </c>
      <c r="C45" s="44">
        <v>38496.400000000001</v>
      </c>
      <c r="D45" s="44">
        <v>42102.400000000001</v>
      </c>
      <c r="E45" s="44">
        <v>42100.7</v>
      </c>
      <c r="F45" s="44">
        <f t="shared" si="11"/>
        <v>100</v>
      </c>
      <c r="G45" s="44">
        <f t="shared" si="6"/>
        <v>109.36269365447157</v>
      </c>
    </row>
    <row r="46" spans="1:7" ht="20.25">
      <c r="A46" s="50" t="s">
        <v>74</v>
      </c>
      <c r="B46" s="24" t="s">
        <v>61</v>
      </c>
      <c r="C46" s="56">
        <f>C47+C48+C49+C50</f>
        <v>98957.599999999991</v>
      </c>
      <c r="D46" s="46">
        <f>SUM(D47:D50)</f>
        <v>439123</v>
      </c>
      <c r="E46" s="46">
        <f t="shared" ref="E46" si="12">SUM(E47:E50)</f>
        <v>431083.20000000007</v>
      </c>
      <c r="F46" s="46">
        <f t="shared" si="11"/>
        <v>98.2</v>
      </c>
      <c r="G46" s="46">
        <f t="shared" si="6"/>
        <v>435.6241460989354</v>
      </c>
    </row>
    <row r="47" spans="1:7" ht="20.25">
      <c r="A47" s="52">
        <v>1101</v>
      </c>
      <c r="B47" s="28" t="s">
        <v>75</v>
      </c>
      <c r="C47" s="44">
        <v>270.39999999999998</v>
      </c>
      <c r="D47" s="44">
        <v>309.89999999999998</v>
      </c>
      <c r="E47" s="44">
        <v>309.89999999999998</v>
      </c>
      <c r="F47" s="44">
        <f t="shared" si="11"/>
        <v>100</v>
      </c>
      <c r="G47" s="44">
        <f t="shared" si="6"/>
        <v>114.60798816568047</v>
      </c>
    </row>
    <row r="48" spans="1:7" ht="20.25">
      <c r="A48" s="52">
        <v>1102</v>
      </c>
      <c r="B48" s="27" t="s">
        <v>76</v>
      </c>
      <c r="C48" s="44">
        <v>88387.3</v>
      </c>
      <c r="D48" s="44">
        <v>246655.4</v>
      </c>
      <c r="E48" s="44">
        <v>246601.2</v>
      </c>
      <c r="F48" s="44">
        <f t="shared" si="11"/>
        <v>100</v>
      </c>
      <c r="G48" s="44">
        <f t="shared" si="6"/>
        <v>279.00071616623654</v>
      </c>
    </row>
    <row r="49" spans="1:7" ht="20.25">
      <c r="A49" s="52">
        <v>1103</v>
      </c>
      <c r="B49" s="27" t="s">
        <v>104</v>
      </c>
      <c r="C49" s="44">
        <v>0</v>
      </c>
      <c r="D49" s="44">
        <v>181290.7</v>
      </c>
      <c r="E49" s="44">
        <v>173307.2</v>
      </c>
      <c r="F49" s="44">
        <f t="shared" si="11"/>
        <v>95.6</v>
      </c>
      <c r="G49" s="44">
        <v>0</v>
      </c>
    </row>
    <row r="50" spans="1:7" ht="20.25">
      <c r="A50" s="52">
        <v>1105</v>
      </c>
      <c r="B50" s="27" t="s">
        <v>77</v>
      </c>
      <c r="C50" s="44">
        <v>10299.9</v>
      </c>
      <c r="D50" s="44">
        <v>10867</v>
      </c>
      <c r="E50" s="44">
        <v>10864.9</v>
      </c>
      <c r="F50" s="44">
        <f t="shared" si="11"/>
        <v>100</v>
      </c>
      <c r="G50" s="44">
        <f t="shared" si="6"/>
        <v>105.48549015038982</v>
      </c>
    </row>
    <row r="51" spans="1:7" ht="20.25">
      <c r="A51" s="50" t="s">
        <v>70</v>
      </c>
      <c r="B51" s="39" t="s">
        <v>7</v>
      </c>
      <c r="C51" s="56">
        <f>C52</f>
        <v>667281</v>
      </c>
      <c r="D51" s="46">
        <f>D52</f>
        <v>532094.9</v>
      </c>
      <c r="E51" s="46">
        <f t="shared" ref="E51" si="13">E52</f>
        <v>528657.30000000005</v>
      </c>
      <c r="F51" s="46">
        <f t="shared" si="11"/>
        <v>99.4</v>
      </c>
      <c r="G51" s="46">
        <f t="shared" si="6"/>
        <v>79.225588620086597</v>
      </c>
    </row>
    <row r="52" spans="1:7" ht="20.25" customHeight="1">
      <c r="A52" s="52">
        <v>1301</v>
      </c>
      <c r="B52" s="25" t="s">
        <v>71</v>
      </c>
      <c r="C52" s="44">
        <v>667281</v>
      </c>
      <c r="D52" s="44">
        <v>532094.9</v>
      </c>
      <c r="E52" s="44">
        <v>528657.30000000005</v>
      </c>
      <c r="F52" s="44">
        <f t="shared" si="11"/>
        <v>99.4</v>
      </c>
      <c r="G52" s="44">
        <f t="shared" si="6"/>
        <v>79.225588620086597</v>
      </c>
    </row>
    <row r="53" spans="1:7" ht="20.25">
      <c r="A53" s="28"/>
      <c r="B53" s="29" t="s">
        <v>46</v>
      </c>
      <c r="C53" s="56">
        <f>C51+C46+C41+C38+C31+C26+C19+C17+C15+C6</f>
        <v>15404631.900000002</v>
      </c>
      <c r="D53" s="45">
        <f>D6+D15+D17+D19+D26+D31+D38+D41+D46+D51</f>
        <v>15889126.499999998</v>
      </c>
      <c r="E53" s="45">
        <f>E6+E15+E17+E19+E26+E31+E38+E41+E46+E51</f>
        <v>15760257.4</v>
      </c>
      <c r="F53" s="45">
        <f t="shared" si="11"/>
        <v>99.2</v>
      </c>
      <c r="G53" s="46">
        <f t="shared" si="6"/>
        <v>102.30856214097525</v>
      </c>
    </row>
    <row r="54" spans="1:7" ht="24.75" customHeight="1">
      <c r="A54" s="40"/>
      <c r="B54" s="41"/>
      <c r="C54" s="38"/>
      <c r="D54" s="42"/>
      <c r="E54" s="42"/>
      <c r="F54" s="43"/>
      <c r="G54" s="43"/>
    </row>
    <row r="55" spans="1:7" ht="20.25">
      <c r="A55" s="30"/>
      <c r="B55" s="31" t="s">
        <v>103</v>
      </c>
      <c r="C55" s="12"/>
      <c r="D55" s="32"/>
      <c r="E55" s="33"/>
      <c r="F55" s="34"/>
      <c r="G55" s="35"/>
    </row>
    <row r="56" spans="1:7" ht="20.25">
      <c r="A56" s="30"/>
      <c r="B56" s="31" t="s">
        <v>85</v>
      </c>
      <c r="C56" s="58"/>
      <c r="D56" s="32"/>
      <c r="E56" s="34"/>
      <c r="F56" s="69" t="s">
        <v>87</v>
      </c>
      <c r="G56" s="69"/>
    </row>
    <row r="57" spans="1:7" ht="20.25">
      <c r="A57" s="30"/>
      <c r="B57" s="38"/>
      <c r="C57" s="12"/>
      <c r="D57" s="36"/>
      <c r="E57" s="37"/>
      <c r="F57" s="35"/>
      <c r="G57" s="35"/>
    </row>
    <row r="58" spans="1:7" ht="14.25">
      <c r="B58" s="12"/>
      <c r="C58" s="12"/>
      <c r="D58" s="18"/>
      <c r="E58" s="17"/>
    </row>
    <row r="59" spans="1:7" ht="14.25">
      <c r="B59" s="12"/>
      <c r="D59" s="18"/>
      <c r="E59" s="17"/>
    </row>
    <row r="60" spans="1:7" ht="14.25">
      <c r="B60" s="12"/>
      <c r="D60" s="18"/>
      <c r="E60" s="17"/>
    </row>
    <row r="61" spans="1:7" ht="14.25">
      <c r="B61" s="12"/>
      <c r="D61" s="18"/>
      <c r="E61" s="17"/>
    </row>
    <row r="62" spans="1:7" ht="14.25">
      <c r="D62" s="18"/>
      <c r="E62" s="17"/>
    </row>
    <row r="63" spans="1:7" ht="14.25">
      <c r="D63" s="18"/>
      <c r="E63" s="17"/>
    </row>
    <row r="64" spans="1:7" ht="14.25">
      <c r="D64" s="18"/>
      <c r="E64" s="17"/>
    </row>
    <row r="65" spans="4:6" ht="14.25">
      <c r="D65" s="18"/>
      <c r="E65" s="17"/>
    </row>
    <row r="66" spans="4:6" ht="14.25">
      <c r="D66" s="18"/>
      <c r="E66" s="17"/>
    </row>
    <row r="67" spans="4:6" ht="14.25">
      <c r="D67" s="18"/>
      <c r="E67" s="17"/>
    </row>
    <row r="68" spans="4:6" ht="14.25">
      <c r="D68" s="18"/>
      <c r="E68" s="17"/>
    </row>
    <row r="69" spans="4:6" ht="14.25">
      <c r="D69" s="18"/>
      <c r="E69" s="17"/>
    </row>
    <row r="70" spans="4:6" ht="14.25">
      <c r="D70" s="18"/>
      <c r="E70" s="17"/>
    </row>
    <row r="71" spans="4:6" ht="14.25">
      <c r="D71" s="18"/>
      <c r="E71" s="17"/>
    </row>
    <row r="72" spans="4:6" ht="14.25">
      <c r="D72" s="18"/>
      <c r="E72" s="17"/>
    </row>
    <row r="73" spans="4:6" ht="14.25">
      <c r="D73" s="18"/>
      <c r="E73" s="17"/>
    </row>
    <row r="74" spans="4:6" ht="14.25">
      <c r="D74" s="18"/>
      <c r="E74" s="17"/>
    </row>
    <row r="75" spans="4:6" ht="14.25">
      <c r="D75" s="18"/>
      <c r="E75" s="17"/>
    </row>
    <row r="76" spans="4:6" ht="14.25">
      <c r="D76" s="18"/>
      <c r="E76" s="17"/>
      <c r="F76" s="3"/>
    </row>
    <row r="77" spans="4:6" ht="14.25">
      <c r="D77" s="18"/>
      <c r="E77" s="17"/>
      <c r="F77" s="3"/>
    </row>
    <row r="78" spans="4:6" ht="14.25">
      <c r="D78" s="18"/>
      <c r="E78" s="17"/>
      <c r="F78" s="3"/>
    </row>
    <row r="79" spans="4:6" ht="14.25">
      <c r="D79" s="18"/>
      <c r="E79" s="17"/>
      <c r="F79" s="3"/>
    </row>
    <row r="80" spans="4:6" ht="14.25">
      <c r="D80" s="18"/>
      <c r="E80" s="17" t="s">
        <v>22</v>
      </c>
      <c r="F80" s="3"/>
    </row>
    <row r="81" spans="4:6" ht="14.25">
      <c r="D81" s="18"/>
      <c r="E81" s="17"/>
      <c r="F81" s="3"/>
    </row>
    <row r="82" spans="4:6" ht="14.25">
      <c r="D82" s="18"/>
      <c r="E82" s="17"/>
      <c r="F82" s="3"/>
    </row>
    <row r="83" spans="4:6" ht="14.25">
      <c r="D83" s="18"/>
      <c r="E83" s="17"/>
      <c r="F83" s="3"/>
    </row>
    <row r="84" spans="4:6" ht="14.25">
      <c r="D84" s="18"/>
      <c r="E84" s="17"/>
      <c r="F84" s="3"/>
    </row>
    <row r="85" spans="4:6" ht="14.25">
      <c r="D85" s="18"/>
      <c r="E85" s="17"/>
      <c r="F85" s="3"/>
    </row>
    <row r="86" spans="4:6" ht="14.25">
      <c r="D86" s="18"/>
      <c r="E86" s="17"/>
      <c r="F86" s="3"/>
    </row>
    <row r="87" spans="4:6" ht="14.25">
      <c r="D87" s="18"/>
      <c r="E87" s="17"/>
      <c r="F87" s="3"/>
    </row>
    <row r="88" spans="4:6" ht="14.25">
      <c r="D88" s="18"/>
      <c r="E88" s="17"/>
      <c r="F88" s="3"/>
    </row>
    <row r="89" spans="4:6" ht="14.25">
      <c r="D89" s="18"/>
      <c r="E89" s="17"/>
      <c r="F89" s="3"/>
    </row>
    <row r="90" spans="4:6" ht="14.25">
      <c r="D90" s="18"/>
      <c r="E90" s="17"/>
      <c r="F90" s="3"/>
    </row>
    <row r="91" spans="4:6" ht="14.25">
      <c r="D91" s="18"/>
      <c r="E91" s="17"/>
      <c r="F91" s="3"/>
    </row>
    <row r="92" spans="4:6" ht="14.25">
      <c r="D92" s="18"/>
      <c r="E92" s="17"/>
      <c r="F92" s="3"/>
    </row>
    <row r="93" spans="4:6" ht="14.25">
      <c r="D93" s="18"/>
      <c r="E93" s="17"/>
      <c r="F93" s="3"/>
    </row>
    <row r="94" spans="4:6" ht="14.25">
      <c r="D94" s="18"/>
      <c r="E94" s="17"/>
    </row>
    <row r="95" spans="4:6" ht="14.25">
      <c r="D95" s="18"/>
      <c r="E95" s="17"/>
    </row>
    <row r="96" spans="4:6" ht="14.25">
      <c r="D96" s="18"/>
      <c r="E96" s="17"/>
    </row>
    <row r="97" spans="4:7" ht="14.25">
      <c r="D97" s="18"/>
      <c r="E97" s="17"/>
    </row>
    <row r="98" spans="4:7" ht="14.25">
      <c r="D98" s="18"/>
      <c r="E98" s="17"/>
    </row>
    <row r="99" spans="4:7" ht="14.25">
      <c r="D99" s="18"/>
      <c r="E99" s="17"/>
    </row>
    <row r="100" spans="4:7" ht="14.25">
      <c r="D100" s="18"/>
      <c r="E100" s="17"/>
    </row>
    <row r="101" spans="4:7" ht="14.25">
      <c r="D101" s="18"/>
      <c r="E101" s="17"/>
      <c r="G101" s="3"/>
    </row>
    <row r="102" spans="4:7" ht="14.25">
      <c r="D102" s="18"/>
      <c r="E102" s="17"/>
    </row>
    <row r="103" spans="4:7" ht="14.25">
      <c r="D103" s="18"/>
      <c r="E103" s="17"/>
    </row>
    <row r="104" spans="4:7" ht="14.25">
      <c r="D104" s="18"/>
      <c r="E104" s="17"/>
    </row>
    <row r="105" spans="4:7" ht="14.25">
      <c r="D105" s="18"/>
      <c r="E105" s="17"/>
    </row>
    <row r="106" spans="4:7" ht="14.25">
      <c r="D106" s="18"/>
      <c r="E106" s="17"/>
    </row>
    <row r="107" spans="4:7" ht="14.25">
      <c r="D107" s="18"/>
      <c r="E107" s="17"/>
    </row>
    <row r="108" spans="4:7" ht="14.25">
      <c r="D108" s="18"/>
      <c r="E108" s="17"/>
    </row>
    <row r="109" spans="4:7" ht="14.25">
      <c r="D109" s="18"/>
      <c r="E109" s="17"/>
    </row>
    <row r="110" spans="4:7" ht="14.25">
      <c r="D110" s="18"/>
      <c r="E110" s="17" t="s">
        <v>22</v>
      </c>
    </row>
    <row r="111" spans="4:7" ht="14.25">
      <c r="D111" s="18"/>
      <c r="E111" s="17" t="s">
        <v>22</v>
      </c>
    </row>
    <row r="112" spans="4:7" ht="14.25">
      <c r="D112" s="18"/>
      <c r="E112" s="17" t="s">
        <v>22</v>
      </c>
    </row>
    <row r="113" spans="4:5" ht="14.25">
      <c r="D113" s="18"/>
      <c r="E113" s="17" t="s">
        <v>22</v>
      </c>
    </row>
    <row r="114" spans="4:5" ht="14.25">
      <c r="D114" s="18"/>
      <c r="E114" s="17" t="s">
        <v>22</v>
      </c>
    </row>
    <row r="115" spans="4:5">
      <c r="D115" s="19"/>
    </row>
    <row r="116" spans="4:5">
      <c r="D116" s="19"/>
    </row>
    <row r="117" spans="4:5">
      <c r="D117" s="19"/>
    </row>
  </sheetData>
  <mergeCells count="7">
    <mergeCell ref="F56:G56"/>
    <mergeCell ref="F3:G3"/>
    <mergeCell ref="A3:A4"/>
    <mergeCell ref="E3:E4"/>
    <mergeCell ref="B3:B4"/>
    <mergeCell ref="D3:D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72" fitToHeight="2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1.01.18</vt:lpstr>
      <vt:lpstr>'на 1.01.18'!Заголовки_для_печати</vt:lpstr>
      <vt:lpstr>'на 1.01.18'!Область_печати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Ivanovads</cp:lastModifiedBy>
  <cp:lastPrinted>2019-01-17T10:38:17Z</cp:lastPrinted>
  <dcterms:created xsi:type="dcterms:W3CDTF">1997-11-11T07:14:23Z</dcterms:created>
  <dcterms:modified xsi:type="dcterms:W3CDTF">2019-01-17T10:38:29Z</dcterms:modified>
</cp:coreProperties>
</file>